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F159" i="1" l="1"/>
  <c r="G140" i="1"/>
  <c r="E140" i="1"/>
  <c r="F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  <c r="E11" i="1"/>
  <c r="F11" i="1"/>
  <c r="G11" i="1"/>
  <c r="H11" i="1"/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7" i="1"/>
  <c r="H146" i="1"/>
  <c r="H145" i="1"/>
  <c r="H144" i="1"/>
  <c r="H143" i="1"/>
  <c r="H142" i="1"/>
  <c r="H141" i="1"/>
  <c r="H140" i="1"/>
</calcChain>
</file>

<file path=xl/sharedStrings.xml><?xml version="1.0" encoding="utf-8"?>
<sst xmlns="http://schemas.openxmlformats.org/spreadsheetml/2006/main" count="296" uniqueCount="291">
  <si>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</si>
  <si>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</si>
  <si>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</si>
  <si>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</si>
  <si>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</si>
  <si>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</si>
  <si>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</si>
  <si>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</si>
  <si>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</si>
  <si>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</si>
  <si>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</si>
  <si>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</si>
  <si>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</si>
  <si>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</si>
  <si>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</si>
  <si>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</si>
  <si>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</si>
  <si>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</si>
  <si>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</si>
  <si>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</si>
  <si>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</si>
  <si>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</si>
  <si>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</si>
  <si>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</si>
  <si>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</si>
  <si>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</si>
  <si>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</si>
  <si>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</si>
  <si>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</si>
  <si>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</si>
  <si>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</si>
  <si>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</si>
  <si>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</si>
  <si>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</si>
  <si>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</si>
  <si>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</si>
  <si>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</si>
  <si>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</si>
  <si>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</si>
  <si>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</si>
  <si>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</si>
  <si>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</si>
  <si>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</si>
  <si>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</si>
  <si>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</si>
  <si>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</si>
  <si>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</si>
  <si>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</si>
  <si>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</si>
  <si>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</si>
  <si>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</si>
  <si>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</si>
  <si>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</si>
  <si>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</si>
  <si>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</si>
  <si>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</si>
  <si>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</si>
  <si>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</si>
  <si>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</si>
  <si>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</si>
  <si>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</si>
  <si>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</si>
  <si>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</si>
  <si>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</si>
  <si>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</si>
  <si>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</si>
  <si>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</si>
  <si>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</si>
  <si>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</si>
  <si>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</si>
  <si>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</si>
  <si>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</si>
  <si>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</si>
  <si>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</si>
  <si>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</si>
  <si>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</si>
  <si>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</si>
  <si>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</si>
  <si>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</si>
  <si>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</si>
  <si>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</si>
  <si>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</si>
  <si>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</si>
  <si>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</si>
  <si>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</si>
  <si>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</si>
  <si>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</si>
  <si>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</si>
  <si>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</si>
  <si>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</si>
  <si>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</si>
  <si>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</si>
  <si>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</si>
  <si>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</si>
  <si>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</si>
  <si>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</si>
  <si>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</si>
  <si>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</si>
  <si>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</si>
  <si>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</si>
  <si>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</si>
  <si>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</si>
  <si>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</si>
  <si>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</si>
  <si>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</si>
  <si>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</si>
  <si>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</si>
  <si>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</si>
  <si>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</si>
  <si>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</si>
  <si>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</si>
  <si>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</si>
  <si>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</si>
  <si>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</si>
  <si>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</si>
  <si>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</si>
  <si>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</si>
  <si>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</si>
  <si>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</si>
  <si>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</si>
  <si>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</si>
  <si>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</si>
  <si>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</si>
  <si>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</si>
  <si>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</si>
  <si>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</si>
  <si>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</si>
  <si>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</si>
  <si>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</si>
  <si>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</si>
  <si>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</si>
  <si>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</si>
  <si>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</si>
  <si>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</si>
  <si>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</si>
  <si>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</si>
  <si>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</si>
  <si>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</si>
  <si>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</si>
  <si>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</si>
  <si>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</si>
  <si>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</si>
  <si>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</si>
  <si>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</si>
  <si>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</si>
  <si>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</si>
  <si>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</si>
  <si>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</si>
  <si>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</si>
  <si>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</si>
  <si>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</si>
  <si>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</si>
  <si>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</si>
  <si>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</si>
  <si>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</si>
  <si>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</si>
  <si>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</si>
  <si>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</si>
  <si>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</si>
  <si>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</si>
  <si>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</si>
  <si>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</si>
  <si>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</si>
  <si>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</si>
  <si>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</si>
  <si>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</si>
  <si>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</si>
  <si>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</si>
  <si>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</si>
  <si>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</si>
  <si>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</si>
  <si>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</si>
  <si>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</si>
  <si>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</si>
  <si>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</si>
  <si>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</si>
  <si>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</si>
  <si>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</si>
  <si>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</si>
  <si>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</si>
  <si>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</si>
  <si>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</si>
  <si>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</si>
  <si>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</si>
  <si>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</si>
  <si>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</si>
  <si>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</si>
  <si>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</si>
  <si>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</si>
  <si>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</si>
  <si>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</si>
  <si>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</si>
  <si>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</si>
  <si>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</si>
  <si>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</si>
  <si>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</si>
  <si>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</si>
  <si>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</si>
  <si>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</si>
  <si>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</si>
  <si>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</si>
  <si>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</si>
  <si>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</si>
  <si>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</si>
  <si>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</si>
  <si>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</si>
  <si>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</si>
  <si>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</si>
  <si>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</si>
  <si>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</si>
  <si>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</si>
  <si>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</si>
  <si>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</si>
  <si>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</si>
  <si>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</si>
  <si>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</si>
  <si>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</si>
  <si>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</si>
  <si>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</si>
  <si>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</si>
  <si>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</si>
  <si>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</si>
  <si>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</si>
  <si>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</si>
  <si>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</si>
  <si>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</si>
  <si>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</si>
  <si>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</si>
  <si>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</si>
  <si>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</si>
  <si>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</si>
  <si>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</si>
  <si>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</si>
  <si>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</si>
  <si>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</si>
  <si>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</si>
  <si>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</si>
  <si>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</si>
  <si>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</si>
  <si>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</si>
  <si>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</si>
  <si>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</si>
  <si>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</si>
  <si>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</si>
  <si>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</si>
  <si>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</si>
  <si>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</si>
  <si>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</si>
  <si>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</si>
  <si>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</si>
  <si>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</si>
  <si>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</si>
  <si>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</si>
  <si>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</si>
  <si>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</si>
  <si>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</si>
  <si>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</si>
  <si>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</si>
  <si>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</si>
  <si>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</si>
  <si>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</si>
  <si>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</si>
  <si>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</si>
  <si>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</si>
  <si>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</si>
  <si>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</si>
  <si>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</si>
  <si>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</si>
  <si>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</si>
  <si>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</si>
  <si>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</si>
  <si>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</si>
  <si>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</si>
  <si>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</si>
  <si>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</si>
  <si>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</si>
  <si>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</si>
  <si>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</si>
  <si>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</si>
  <si>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</si>
  <si>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</si>
  <si>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</si>
  <si>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</si>
  <si>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</si>
  <si>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</si>
  <si>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</si>
  <si>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</si>
  <si>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</si>
  <si>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</si>
  <si>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بنك صفوة الإسلامي</t>
  </si>
  <si>
    <t>SAFWA ISLAMIC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</si>
</sst>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C1" workbookViewId="0">
      <selection activeCell="H11" sqref="H11"/>
    </sheetView>
  </sheetViews>
  <sheetFormatPr defaultRowHeight="15" x14ac:dyDescent="0.2"/>
  <cols>
    <col min="4" max="4" width="65.5703125" style="1" customWidth="1"/>
    <col min="5" max="8" width="16.140625" style="2" bestFit="1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111006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2019</v>
      </c>
      <c r="F4" s="50">
        <v>2018</v>
      </c>
      <c r="G4" s="50">
        <v>2017</v>
      </c>
      <c r="H4" s="50">
        <v>2016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>
        <v>1.36</v>
      </c>
      <c r="F6" s="13">
        <v>1.1200000000000001</v>
      </c>
      <c r="G6" s="13">
        <v>1.22</v>
      </c>
      <c r="H6" s="13">
        <v>1.28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4748816.8600000003</v>
      </c>
      <c r="F7" s="15">
        <v>5795068.1699999999</v>
      </c>
      <c r="G7" s="15">
        <v>143197212.34</v>
      </c>
      <c r="H7" s="15">
        <v>16806393.66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3682030</v>
      </c>
      <c r="F8" s="15">
        <v>4940934</v>
      </c>
      <c r="G8" s="15">
        <v>79284034</v>
      </c>
      <c r="H8" s="15">
        <v>13572237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2408</v>
      </c>
      <c r="F9" s="15">
        <v>1431</v>
      </c>
      <c r="G9" s="15">
        <v>3580</v>
      </c>
      <c r="H9" s="15">
        <v>9277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>
        <f t="shared" ref="E11:G11" si="0">+E10*E6</f>
        <v>136000000</v>
      </c>
      <c r="F11" s="15">
        <f t="shared" si="0"/>
        <v>112000000.00000001</v>
      </c>
      <c r="G11" s="15">
        <f t="shared" si="0"/>
        <v>122000000</v>
      </c>
      <c r="H11" s="15">
        <f>+H10*H6</f>
        <v>128000000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278816552</v>
      </c>
      <c r="F16" s="24">
        <v>118767358</v>
      </c>
      <c r="G16" s="24">
        <v>119934135</v>
      </c>
      <c r="H16" s="58">
        <v>204028359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6513543</v>
      </c>
      <c r="F17" s="27">
        <v>13264923</v>
      </c>
      <c r="G17" s="27">
        <v>6570709</v>
      </c>
      <c r="H17" s="59">
        <v>5644597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70790378</v>
      </c>
      <c r="F18" s="27">
        <v>56020856</v>
      </c>
      <c r="G18" s="27">
        <v>33861572</v>
      </c>
      <c r="H18" s="59">
        <v>26717327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>
        <v>0</v>
      </c>
      <c r="F19" s="27">
        <v>0</v>
      </c>
      <c r="G19" s="27">
        <v>0</v>
      </c>
      <c r="H19" s="59">
        <v>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641388269</v>
      </c>
      <c r="F20" s="27">
        <v>448797891</v>
      </c>
      <c r="G20" s="27">
        <v>416155544</v>
      </c>
      <c r="H20" s="59">
        <v>378337528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59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382860291</v>
      </c>
      <c r="F22" s="27">
        <v>327252472</v>
      </c>
      <c r="G22" s="27">
        <v>255708619</v>
      </c>
      <c r="H22" s="59">
        <v>223743971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0</v>
      </c>
      <c r="F23" s="27">
        <v>0</v>
      </c>
      <c r="G23" s="27">
        <v>0</v>
      </c>
      <c r="H23" s="59">
        <v>0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0</v>
      </c>
      <c r="F24" s="27">
        <v>340500</v>
      </c>
      <c r="G24" s="27">
        <v>17700</v>
      </c>
      <c r="H24" s="59">
        <v>0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32856966</v>
      </c>
      <c r="F25" s="27">
        <v>28115798</v>
      </c>
      <c r="G25" s="27">
        <v>38875345</v>
      </c>
      <c r="H25" s="59">
        <v>22074538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92191000</v>
      </c>
      <c r="F26" s="27">
        <v>92191000</v>
      </c>
      <c r="G26" s="27">
        <v>54878000</v>
      </c>
      <c r="H26" s="59">
        <v>27439000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3536138</v>
      </c>
      <c r="F27" s="27">
        <v>688489</v>
      </c>
      <c r="G27" s="27">
        <v>0</v>
      </c>
      <c r="H27" s="59">
        <v>0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509660</v>
      </c>
      <c r="F28" s="27">
        <v>509660</v>
      </c>
      <c r="G28" s="27">
        <v>509660</v>
      </c>
      <c r="H28" s="59">
        <v>509660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354022</v>
      </c>
      <c r="F29" s="27">
        <v>376618</v>
      </c>
      <c r="G29" s="27">
        <v>377262</v>
      </c>
      <c r="H29" s="59">
        <v>370362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0</v>
      </c>
      <c r="F30" s="27">
        <v>0</v>
      </c>
      <c r="G30" s="27">
        <v>0</v>
      </c>
      <c r="H30" s="59">
        <v>0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59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23886014</v>
      </c>
      <c r="F32" s="27">
        <v>24251426</v>
      </c>
      <c r="G32" s="27">
        <v>21299772</v>
      </c>
      <c r="H32" s="59">
        <v>21778481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2043279</v>
      </c>
      <c r="F33" s="27">
        <v>1600907</v>
      </c>
      <c r="G33" s="27">
        <v>1449583</v>
      </c>
      <c r="H33" s="59">
        <v>1742566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1661190</v>
      </c>
      <c r="F34" s="27">
        <v>723606</v>
      </c>
      <c r="G34" s="27">
        <v>599815</v>
      </c>
      <c r="H34" s="59">
        <v>599815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19513281</v>
      </c>
      <c r="F35" s="27">
        <v>8572011</v>
      </c>
      <c r="G35" s="27">
        <v>7527176</v>
      </c>
      <c r="H35" s="59">
        <v>6569368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1556920583</v>
      </c>
      <c r="F36" s="29">
        <v>1121473515</v>
      </c>
      <c r="G36" s="29">
        <v>957802640</v>
      </c>
      <c r="H36" s="60">
        <v>919603000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1522392</v>
      </c>
      <c r="F41" s="24">
        <v>436283</v>
      </c>
      <c r="G41" s="24">
        <v>876288</v>
      </c>
      <c r="H41" s="58">
        <v>2142078</v>
      </c>
      <c r="I41" s="25" t="s">
        <v>153</v>
      </c>
    </row>
    <row r="42" spans="4:42" ht="20.100000000000001" customHeight="1" x14ac:dyDescent="0.2">
      <c r="D42" s="26" t="s">
        <v>154</v>
      </c>
      <c r="E42" s="32">
        <v>181361486</v>
      </c>
      <c r="F42" s="32">
        <v>143608583</v>
      </c>
      <c r="G42" s="32">
        <v>120068965</v>
      </c>
      <c r="H42" s="32">
        <v>104741900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35875353</v>
      </c>
      <c r="F43" s="27">
        <v>12470264</v>
      </c>
      <c r="G43" s="27">
        <v>22746048</v>
      </c>
      <c r="H43" s="59">
        <v>8111831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0</v>
      </c>
      <c r="F44" s="27">
        <v>0</v>
      </c>
      <c r="G44" s="27">
        <v>0</v>
      </c>
      <c r="H44" s="59">
        <v>0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421785</v>
      </c>
      <c r="F45" s="27">
        <v>380785</v>
      </c>
      <c r="G45" s="27">
        <v>84603</v>
      </c>
      <c r="H45" s="59">
        <v>84603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6936284</v>
      </c>
      <c r="F46" s="27">
        <v>4031024</v>
      </c>
      <c r="G46" s="27">
        <v>2603048</v>
      </c>
      <c r="H46" s="59">
        <v>2438733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0</v>
      </c>
      <c r="F47" s="27">
        <v>0</v>
      </c>
      <c r="G47" s="27">
        <v>0</v>
      </c>
      <c r="H47" s="59">
        <v>0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50501366</v>
      </c>
      <c r="F48" s="27">
        <v>28819408</v>
      </c>
      <c r="G48" s="27">
        <v>15331453</v>
      </c>
      <c r="H48" s="59">
        <v>11989540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276618666</v>
      </c>
      <c r="F49" s="29">
        <v>189746347</v>
      </c>
      <c r="G49" s="29">
        <v>161710405</v>
      </c>
      <c r="H49" s="60">
        <v>129508685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1135016343</v>
      </c>
      <c r="F52" s="24">
        <v>786986288</v>
      </c>
      <c r="G52" s="24">
        <v>652921139</v>
      </c>
      <c r="H52" s="58">
        <v>651515469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0</v>
      </c>
      <c r="F53" s="32">
        <v>0</v>
      </c>
      <c r="G53" s="32">
        <v>0</v>
      </c>
      <c r="H53" s="32">
        <v>0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48157</v>
      </c>
      <c r="F54" s="27">
        <v>-552665</v>
      </c>
      <c r="G54" s="27">
        <v>-820121</v>
      </c>
      <c r="H54" s="59">
        <v>-976767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27">
        <v>0</v>
      </c>
      <c r="F55" s="27">
        <v>0</v>
      </c>
      <c r="G55" s="27">
        <v>0</v>
      </c>
      <c r="H55" s="59">
        <v>0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0</v>
      </c>
      <c r="F56" s="59">
        <v>0</v>
      </c>
      <c r="G56" s="59">
        <v>0</v>
      </c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1135064500</v>
      </c>
      <c r="F57" s="27">
        <v>786433623</v>
      </c>
      <c r="G57" s="27">
        <v>652101018</v>
      </c>
      <c r="H57" s="59">
        <v>650538702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0</v>
      </c>
      <c r="F58" s="27">
        <v>1945997</v>
      </c>
      <c r="G58" s="27">
        <v>4150430</v>
      </c>
      <c r="H58" s="59">
        <v>5526435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787149</v>
      </c>
      <c r="F59" s="29">
        <v>2052566</v>
      </c>
      <c r="G59" s="29">
        <v>1695297</v>
      </c>
      <c r="H59" s="60">
        <v>1597067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100000000</v>
      </c>
      <c r="F63" s="24">
        <v>100000000</v>
      </c>
      <c r="G63" s="24">
        <v>100000000</v>
      </c>
      <c r="H63" s="58">
        <v>100000000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25902069</v>
      </c>
      <c r="F64" s="27">
        <v>24181881</v>
      </c>
      <c r="G64" s="27">
        <v>22874816</v>
      </c>
      <c r="H64" s="59">
        <v>21999743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0</v>
      </c>
      <c r="F65" s="27">
        <v>0</v>
      </c>
      <c r="G65" s="27">
        <v>0</v>
      </c>
      <c r="H65" s="59">
        <v>0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>
        <v>0</v>
      </c>
      <c r="F66" s="27">
        <v>0</v>
      </c>
      <c r="G66" s="27">
        <v>300000</v>
      </c>
      <c r="H66" s="59">
        <v>300000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/>
      <c r="F67" s="27">
        <v>0</v>
      </c>
      <c r="G67" s="27">
        <v>0</v>
      </c>
      <c r="H67" s="59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59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>
        <v>0</v>
      </c>
      <c r="F69" s="27">
        <v>0</v>
      </c>
      <c r="G69" s="27">
        <v>0</v>
      </c>
      <c r="H69" s="59">
        <v>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>
        <v>0</v>
      </c>
      <c r="F70" s="27">
        <v>0</v>
      </c>
      <c r="G70" s="27">
        <v>0</v>
      </c>
      <c r="H70" s="59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59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0</v>
      </c>
      <c r="F72" s="27">
        <v>-24510</v>
      </c>
      <c r="G72" s="27">
        <v>-576</v>
      </c>
      <c r="H72" s="59">
        <v>0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0</v>
      </c>
      <c r="F73" s="27">
        <v>7000000</v>
      </c>
      <c r="G73" s="27">
        <v>5000000</v>
      </c>
      <c r="H73" s="59">
        <v>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59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18548199</v>
      </c>
      <c r="F75" s="27">
        <v>10137611</v>
      </c>
      <c r="G75" s="27">
        <v>9971250</v>
      </c>
      <c r="H75" s="59">
        <v>10132368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144450268</v>
      </c>
      <c r="F76" s="27">
        <v>141294982</v>
      </c>
      <c r="G76" s="27">
        <v>138145490</v>
      </c>
      <c r="H76" s="59">
        <v>132432111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0</v>
      </c>
      <c r="F77" s="46">
        <v>0</v>
      </c>
      <c r="G77" s="46">
        <v>0</v>
      </c>
      <c r="H77" s="46">
        <v>0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1556920583</v>
      </c>
      <c r="F78" s="29">
        <v>1121473515</v>
      </c>
      <c r="G78" s="29">
        <v>957802640</v>
      </c>
      <c r="H78" s="60">
        <v>919603000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40992345</v>
      </c>
      <c r="F82" s="24">
        <v>30934645</v>
      </c>
      <c r="G82" s="24">
        <v>27898498</v>
      </c>
      <c r="H82" s="58">
        <v>25160733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0</v>
      </c>
      <c r="F83" s="32">
        <v>0</v>
      </c>
      <c r="G83" s="32">
        <v>0</v>
      </c>
      <c r="H83" s="32">
        <v>0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1475258</v>
      </c>
      <c r="F84" s="32">
        <v>1333579</v>
      </c>
      <c r="G84" s="32">
        <v>1146902</v>
      </c>
      <c r="H84" s="32">
        <v>312287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123343</v>
      </c>
      <c r="F85" s="32">
        <v>20235</v>
      </c>
      <c r="G85" s="32">
        <v>0</v>
      </c>
      <c r="H85" s="32">
        <v>7405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4126385</v>
      </c>
      <c r="F86" s="32">
        <v>2107731</v>
      </c>
      <c r="G86" s="32">
        <v>1656940</v>
      </c>
      <c r="H86" s="32">
        <v>417844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-12596</v>
      </c>
      <c r="F87" s="32">
        <v>8356</v>
      </c>
      <c r="G87" s="32">
        <v>16900</v>
      </c>
      <c r="H87" s="32">
        <v>6896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0</v>
      </c>
      <c r="F88" s="32">
        <v>0</v>
      </c>
      <c r="G88" s="32">
        <v>0</v>
      </c>
      <c r="H88" s="32">
        <v>0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30417721</v>
      </c>
      <c r="F89" s="32">
        <v>26099095</v>
      </c>
      <c r="G89" s="32">
        <v>19133685</v>
      </c>
      <c r="H89" s="32">
        <v>18340817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1960584</v>
      </c>
      <c r="F91" s="32">
        <v>1091469</v>
      </c>
      <c r="G91" s="32">
        <v>440240</v>
      </c>
      <c r="H91" s="32">
        <v>110054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758409</v>
      </c>
      <c r="F92" s="32">
        <v>577070</v>
      </c>
      <c r="G92" s="32">
        <v>686205</v>
      </c>
      <c r="H92" s="32">
        <v>405423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6267</v>
      </c>
      <c r="F93" s="32">
        <v>-697</v>
      </c>
      <c r="G93" s="32">
        <v>-8643</v>
      </c>
      <c r="H93" s="32">
        <v>-20935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0</v>
      </c>
      <c r="F94" s="32">
        <v>0</v>
      </c>
      <c r="G94" s="32">
        <v>0</v>
      </c>
      <c r="H94" s="32">
        <v>0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0</v>
      </c>
      <c r="F95" s="32">
        <v>0</v>
      </c>
      <c r="G95" s="32">
        <v>0</v>
      </c>
      <c r="H95" s="32">
        <v>0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0</v>
      </c>
      <c r="F96" s="32">
        <v>0</v>
      </c>
      <c r="G96" s="32">
        <v>0</v>
      </c>
      <c r="H96" s="32">
        <v>-5800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79847716</v>
      </c>
      <c r="F97" s="32">
        <v>62171483</v>
      </c>
      <c r="G97" s="32">
        <v>79847716</v>
      </c>
      <c r="H97" s="32">
        <v>62171483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-42341479</v>
      </c>
      <c r="F98" s="32">
        <v>-25270052</v>
      </c>
      <c r="G98" s="32">
        <v>-19522616</v>
      </c>
      <c r="H98" s="32">
        <v>-17526931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0</v>
      </c>
      <c r="F99" s="32">
        <v>0</v>
      </c>
      <c r="G99" s="32">
        <v>0</v>
      </c>
      <c r="H99" s="32">
        <v>0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0</v>
      </c>
      <c r="F100" s="32">
        <v>0</v>
      </c>
      <c r="G100" s="32">
        <v>0</v>
      </c>
      <c r="H100" s="32">
        <v>0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0</v>
      </c>
      <c r="F101" s="32">
        <v>0</v>
      </c>
      <c r="G101" s="32">
        <v>0</v>
      </c>
      <c r="H101" s="32">
        <v>0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-2416902</v>
      </c>
      <c r="F102" s="32">
        <v>-6217148</v>
      </c>
      <c r="G102" s="32">
        <v>-5097073</v>
      </c>
      <c r="H102" s="32">
        <v>-4473473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35089335</v>
      </c>
      <c r="F104" s="32">
        <v>30684283</v>
      </c>
      <c r="G104" s="32">
        <v>26351038</v>
      </c>
      <c r="H104" s="32">
        <v>22734320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1104804</v>
      </c>
      <c r="F105" s="27">
        <v>715102</v>
      </c>
      <c r="G105" s="27">
        <v>608833</v>
      </c>
      <c r="H105" s="59">
        <v>642626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0</v>
      </c>
      <c r="F106" s="27">
        <v>0</v>
      </c>
      <c r="G106" s="27">
        <v>0</v>
      </c>
      <c r="H106" s="59">
        <v>0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283056</v>
      </c>
      <c r="F107" s="27">
        <v>182949</v>
      </c>
      <c r="G107" s="27">
        <v>18121</v>
      </c>
      <c r="H107" s="59">
        <v>0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1075782</v>
      </c>
      <c r="F108" s="27">
        <v>510533</v>
      </c>
      <c r="G108" s="27">
        <v>442579</v>
      </c>
      <c r="H108" s="59">
        <v>438997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5402964</v>
      </c>
      <c r="F109" s="27">
        <v>4343665</v>
      </c>
      <c r="G109" s="27">
        <v>3701551</v>
      </c>
      <c r="H109" s="59">
        <v>3116537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-77570</v>
      </c>
      <c r="F110" s="27">
        <v>292258</v>
      </c>
      <c r="G110" s="27">
        <v>135968</v>
      </c>
      <c r="H110" s="59">
        <v>681414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42878371</v>
      </c>
      <c r="F111" s="27">
        <v>36728790</v>
      </c>
      <c r="G111" s="27">
        <v>31258090</v>
      </c>
      <c r="H111" s="59">
        <v>27613894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13151976</v>
      </c>
      <c r="F112" s="27">
        <v>12468227</v>
      </c>
      <c r="G112" s="27">
        <v>11415264</v>
      </c>
      <c r="H112" s="59">
        <v>9718617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4359605</v>
      </c>
      <c r="F113" s="27">
        <v>2523662</v>
      </c>
      <c r="G113" s="27">
        <v>2829990</v>
      </c>
      <c r="H113" s="59">
        <v>2851976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7129929</v>
      </c>
      <c r="F114" s="27">
        <v>8109818</v>
      </c>
      <c r="G114" s="27">
        <v>7806782</v>
      </c>
      <c r="H114" s="59">
        <v>5705068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798847</v>
      </c>
      <c r="F115" s="27">
        <v>462631</v>
      </c>
      <c r="G115" s="27">
        <v>375202</v>
      </c>
      <c r="H115" s="59">
        <v>447019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0</v>
      </c>
      <c r="F117" s="27">
        <v>0</v>
      </c>
      <c r="G117" s="27">
        <v>25120</v>
      </c>
      <c r="H117" s="59">
        <v>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181138</v>
      </c>
      <c r="F118" s="27">
        <v>40362</v>
      </c>
      <c r="G118" s="27">
        <v>0</v>
      </c>
      <c r="H118" s="59">
        <v>0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25621495</v>
      </c>
      <c r="F119" s="27">
        <v>23604700</v>
      </c>
      <c r="G119" s="27">
        <v>22452358</v>
      </c>
      <c r="H119" s="59">
        <v>18722680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17256876</v>
      </c>
      <c r="F120" s="27">
        <v>13124090</v>
      </c>
      <c r="G120" s="27">
        <v>8805732</v>
      </c>
      <c r="H120" s="59">
        <v>8891214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7185657</v>
      </c>
      <c r="F121" s="27">
        <v>4719991</v>
      </c>
      <c r="G121" s="27">
        <v>3043382</v>
      </c>
      <c r="H121" s="59">
        <v>3138898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59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59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55000</v>
      </c>
      <c r="F124" s="27">
        <v>53438</v>
      </c>
      <c r="G124" s="27">
        <v>55000</v>
      </c>
      <c r="H124" s="59">
        <v>55000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10016219</v>
      </c>
      <c r="F125" s="27">
        <v>8350661</v>
      </c>
      <c r="G125" s="27">
        <v>5707350</v>
      </c>
      <c r="H125" s="59">
        <v>5697316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59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10016219</v>
      </c>
      <c r="F127" s="29">
        <v>8350661</v>
      </c>
      <c r="G127" s="29">
        <v>5707350</v>
      </c>
      <c r="H127" s="60">
        <v>5697316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131595998</v>
      </c>
      <c r="F131" s="58">
        <v>125628556</v>
      </c>
      <c r="G131" s="58">
        <v>207530878</v>
      </c>
      <c r="H131" s="58">
        <v>223699328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-162899308</v>
      </c>
      <c r="F132" s="59">
        <v>-70232310</v>
      </c>
      <c r="G132" s="59">
        <v>-29871668</v>
      </c>
      <c r="H132" s="59">
        <v>-71335784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-24475816</v>
      </c>
      <c r="F133" s="59">
        <v>-52999950</v>
      </c>
      <c r="G133" s="59">
        <v>-53436324</v>
      </c>
      <c r="H133" s="59">
        <v>-66351969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339586829</v>
      </c>
      <c r="F134" s="59">
        <v>129199702</v>
      </c>
      <c r="G134" s="59">
        <v>1405670</v>
      </c>
      <c r="H134" s="59">
        <v>121519303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0</v>
      </c>
      <c r="F135" s="59">
        <v>0</v>
      </c>
      <c r="G135" s="59">
        <v>0</v>
      </c>
      <c r="H135" s="59">
        <v>0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283807703</v>
      </c>
      <c r="F136" s="60">
        <v>131595998</v>
      </c>
      <c r="G136" s="60">
        <v>125628556</v>
      </c>
      <c r="H136" s="60">
        <v>207530878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 t="shared" ref="E140:G140" si="1">+E8*100/E10</f>
        <v>3.6820300000000001</v>
      </c>
      <c r="F140" s="10">
        <f t="shared" si="1"/>
        <v>4.9409340000000004</v>
      </c>
      <c r="G140" s="10">
        <f>+G8*100/G10</f>
        <v>79.284034000000005</v>
      </c>
      <c r="H140" s="10">
        <f>+H8*100/H10</f>
        <v>13.572236999999999</v>
      </c>
      <c r="I140" s="11" t="s">
        <v>64</v>
      </c>
    </row>
    <row r="141" spans="4:42" ht="19.5" customHeight="1" x14ac:dyDescent="0.2">
      <c r="D141" s="12" t="s">
        <v>65</v>
      </c>
      <c r="E141" s="13">
        <f t="shared" ref="E141:G141" si="2">+E127/E10</f>
        <v>0.10016219</v>
      </c>
      <c r="F141" s="13">
        <f t="shared" si="2"/>
        <v>8.3506609999999995E-2</v>
      </c>
      <c r="G141" s="13">
        <f t="shared" si="2"/>
        <v>5.7073499999999999E-2</v>
      </c>
      <c r="H141" s="13">
        <f>+H127/H10</f>
        <v>5.6973160000000002E-2</v>
      </c>
      <c r="I141" s="14" t="s">
        <v>66</v>
      </c>
    </row>
    <row r="142" spans="4:42" ht="19.5" customHeight="1" x14ac:dyDescent="0.2">
      <c r="D142" s="12" t="s">
        <v>67</v>
      </c>
      <c r="E142" s="13">
        <f t="shared" ref="E142:G142" si="3">+E73/E10</f>
        <v>0</v>
      </c>
      <c r="F142" s="13">
        <f t="shared" si="3"/>
        <v>7.0000000000000007E-2</v>
      </c>
      <c r="G142" s="13">
        <f t="shared" si="3"/>
        <v>0.05</v>
      </c>
      <c r="H142" s="13">
        <f t="shared" ref="H142" si="4">+H73/H10</f>
        <v>0</v>
      </c>
      <c r="I142" s="14" t="s">
        <v>68</v>
      </c>
    </row>
    <row r="143" spans="4:42" ht="19.5" customHeight="1" x14ac:dyDescent="0.2">
      <c r="D143" s="12" t="s">
        <v>69</v>
      </c>
      <c r="E143" s="13">
        <f t="shared" ref="E143:G143" si="5">+E76/E10</f>
        <v>1.44450268</v>
      </c>
      <c r="F143" s="13">
        <f t="shared" si="5"/>
        <v>1.4129498199999999</v>
      </c>
      <c r="G143" s="13">
        <f t="shared" si="5"/>
        <v>1.3814549</v>
      </c>
      <c r="H143" s="13">
        <f t="shared" ref="H143" si="6">+H76/H10</f>
        <v>1.3243211100000001</v>
      </c>
      <c r="I143" s="14" t="s">
        <v>70</v>
      </c>
    </row>
    <row r="144" spans="4:42" ht="19.5" customHeight="1" x14ac:dyDescent="0.2">
      <c r="D144" s="12" t="s">
        <v>71</v>
      </c>
      <c r="E144" s="13">
        <f t="shared" ref="E144:G144" si="7">+E11/E127</f>
        <v>13.57797787768019</v>
      </c>
      <c r="F144" s="13">
        <f t="shared" si="7"/>
        <v>13.412111927427064</v>
      </c>
      <c r="G144" s="13">
        <f t="shared" si="7"/>
        <v>21.375945053308453</v>
      </c>
      <c r="H144" s="13">
        <f>+H11/H127</f>
        <v>22.466719416651632</v>
      </c>
      <c r="I144" s="14" t="s">
        <v>72</v>
      </c>
    </row>
    <row r="145" spans="4:9" ht="19.5" customHeight="1" x14ac:dyDescent="0.2">
      <c r="D145" s="12" t="s">
        <v>73</v>
      </c>
      <c r="E145" s="13">
        <f t="shared" ref="E145:G145" si="8">+E73*100/E11</f>
        <v>0</v>
      </c>
      <c r="F145" s="13">
        <f t="shared" si="8"/>
        <v>6.2499999999999991</v>
      </c>
      <c r="G145" s="13">
        <f t="shared" si="8"/>
        <v>4.0983606557377046</v>
      </c>
      <c r="H145" s="13">
        <f t="shared" ref="H145" si="9">+H73*100/H11</f>
        <v>0</v>
      </c>
      <c r="I145" s="14" t="s">
        <v>74</v>
      </c>
    </row>
    <row r="146" spans="4:9" ht="19.5" customHeight="1" x14ac:dyDescent="0.2">
      <c r="D146" s="12" t="s">
        <v>75</v>
      </c>
      <c r="E146" s="13">
        <f t="shared" ref="E146:G146" si="10">+E73*100/E127</f>
        <v>0</v>
      </c>
      <c r="F146" s="13">
        <f t="shared" si="10"/>
        <v>83.825699546419145</v>
      </c>
      <c r="G146" s="13">
        <f t="shared" si="10"/>
        <v>87.606332185690377</v>
      </c>
      <c r="H146" s="13">
        <f t="shared" ref="H146" si="11">+H73*100/H127</f>
        <v>0</v>
      </c>
      <c r="I146" s="14" t="s">
        <v>76</v>
      </c>
    </row>
    <row r="147" spans="4:9" ht="19.5" customHeight="1" x14ac:dyDescent="0.2">
      <c r="D147" s="16" t="s">
        <v>77</v>
      </c>
      <c r="E147" s="35">
        <f t="shared" ref="E147:G147" si="12">+E11/E76</f>
        <v>0.94150050313509981</v>
      </c>
      <c r="F147" s="35">
        <f t="shared" si="12"/>
        <v>0.79266792362095362</v>
      </c>
      <c r="G147" s="35">
        <f t="shared" si="12"/>
        <v>0.88312691206929739</v>
      </c>
      <c r="H147" s="35">
        <f t="shared" ref="H147" si="13">+H11/H76</f>
        <v>0.96653295815846352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 t="shared" ref="E149:G149" si="14">+E125*100/E36</f>
        <v>0.64333525482076559</v>
      </c>
      <c r="F149" s="39">
        <f t="shared" si="14"/>
        <v>0.74461508794525566</v>
      </c>
      <c r="G149" s="39">
        <f t="shared" si="14"/>
        <v>0.59587954361871465</v>
      </c>
      <c r="H149" s="39">
        <f t="shared" ref="H149" si="15">+H125*100/H36</f>
        <v>0.61954082359452933</v>
      </c>
      <c r="I149" s="11" t="s">
        <v>108</v>
      </c>
    </row>
    <row r="150" spans="4:9" ht="19.5" customHeight="1" x14ac:dyDescent="0.25">
      <c r="D150" s="12" t="s">
        <v>80</v>
      </c>
      <c r="E150" s="41">
        <f t="shared" ref="E150:G150" si="16">+E127*100/E76</f>
        <v>6.9340259029495188</v>
      </c>
      <c r="F150" s="41">
        <f t="shared" si="16"/>
        <v>5.9100902819039955</v>
      </c>
      <c r="G150" s="41">
        <f t="shared" si="16"/>
        <v>4.1314052308186104</v>
      </c>
      <c r="H150" s="41">
        <f t="shared" ref="H150" si="17">+H127*100/H76</f>
        <v>4.3020653805027695</v>
      </c>
      <c r="I150" s="14" t="s">
        <v>109</v>
      </c>
    </row>
    <row r="151" spans="4:9" ht="19.5" customHeight="1" x14ac:dyDescent="0.25">
      <c r="D151" s="12" t="s">
        <v>111</v>
      </c>
      <c r="E151" s="41">
        <f t="shared" ref="E151:G151" si="18">+(E104+E105+E106+E107+E109)/E111*100</f>
        <v>97.671991783456519</v>
      </c>
      <c r="F151" s="41">
        <f t="shared" si="18"/>
        <v>97.814273217277233</v>
      </c>
      <c r="G151" s="41">
        <f t="shared" si="18"/>
        <v>98.149128753548283</v>
      </c>
      <c r="H151" s="41">
        <f t="shared" ref="H151" si="19">+(H104+H105+H106+H107+H109)/H111*100</f>
        <v>95.942582382622305</v>
      </c>
      <c r="I151" s="14" t="s">
        <v>266</v>
      </c>
    </row>
    <row r="152" spans="4:9" ht="19.5" customHeight="1" x14ac:dyDescent="0.25">
      <c r="D152" s="12" t="s">
        <v>81</v>
      </c>
      <c r="E152" s="41">
        <f t="shared" ref="E152:G152" si="20">+(E97+E105+E106+E107)/(E20+E22+E23+E28)*100</f>
        <v>7.927291961610222</v>
      </c>
      <c r="F152" s="41">
        <f t="shared" si="20"/>
        <v>8.1216560384283394</v>
      </c>
      <c r="G152" s="41">
        <f t="shared" si="20"/>
        <v>11.968739300548291</v>
      </c>
      <c r="H152" s="41">
        <f t="shared" ref="H152" si="21">+(H97+H105+H106+H107)/(H20+H22+H23+H28)*100</f>
        <v>10.424001092920117</v>
      </c>
      <c r="I152" s="14" t="s">
        <v>267</v>
      </c>
    </row>
    <row r="153" spans="4:9" ht="19.5" customHeight="1" x14ac:dyDescent="0.25">
      <c r="D153" s="12" t="s">
        <v>112</v>
      </c>
      <c r="E153" s="41">
        <f t="shared" ref="E153:G153" si="22">+E125*100/E111</f>
        <v>23.359607108208472</v>
      </c>
      <c r="F153" s="41">
        <f t="shared" si="22"/>
        <v>22.736009000024232</v>
      </c>
      <c r="G153" s="41">
        <f t="shared" si="22"/>
        <v>18.2587931636258</v>
      </c>
      <c r="H153" s="41">
        <f t="shared" ref="H153" si="23">+H125*100/H111</f>
        <v>20.632062975254414</v>
      </c>
      <c r="I153" s="14" t="s">
        <v>274</v>
      </c>
    </row>
    <row r="154" spans="4:9" ht="19.5" customHeight="1" x14ac:dyDescent="0.2">
      <c r="D154" s="16" t="s">
        <v>113</v>
      </c>
      <c r="E154" s="42">
        <f t="shared" ref="E154:G154" si="24">E111*100/E36</f>
        <v>2.7540499796963633</v>
      </c>
      <c r="F154" s="42">
        <f t="shared" si="24"/>
        <v>3.2750474718076603</v>
      </c>
      <c r="G154" s="42">
        <f t="shared" si="24"/>
        <v>3.2635209692050964</v>
      </c>
      <c r="H154" s="42">
        <f t="shared" ref="H154" si="25">H111*100/H36</f>
        <v>3.0028059934558717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 t="shared" ref="E156:G156" si="26">(E76+E77)*100/E36</f>
        <v>9.2779470948776073</v>
      </c>
      <c r="F156" s="10">
        <f t="shared" si="26"/>
        <v>12.599047602118361</v>
      </c>
      <c r="G156" s="10">
        <f t="shared" si="26"/>
        <v>14.423168639418241</v>
      </c>
      <c r="H156" s="10">
        <f t="shared" ref="H156" si="27">(H76+H77)*100/H36</f>
        <v>14.401009022371611</v>
      </c>
      <c r="I156" s="11" t="s">
        <v>83</v>
      </c>
    </row>
    <row r="157" spans="4:9" ht="19.5" customHeight="1" x14ac:dyDescent="0.2">
      <c r="D157" s="12" t="s">
        <v>84</v>
      </c>
      <c r="E157" s="13">
        <f t="shared" ref="E157:G157" si="28">+E76*100/(E41+E42+E52)</f>
        <v>10.96063766423786</v>
      </c>
      <c r="F157" s="13">
        <f t="shared" si="28"/>
        <v>15.176181956205516</v>
      </c>
      <c r="G157" s="13">
        <f t="shared" si="28"/>
        <v>17.851336022355653</v>
      </c>
      <c r="H157" s="13">
        <f t="shared" ref="H157" si="29">+H76*100/(H41+H42+H52)</f>
        <v>17.462052685278394</v>
      </c>
      <c r="I157" s="14" t="s">
        <v>275</v>
      </c>
    </row>
    <row r="158" spans="4:9" ht="19.5" customHeight="1" x14ac:dyDescent="0.2">
      <c r="D158" s="12" t="s">
        <v>85</v>
      </c>
      <c r="E158" s="13">
        <f t="shared" ref="E158:G158" si="30">+(E49+E57+E58+E59)*100/E36</f>
        <v>90.722052905122396</v>
      </c>
      <c r="F158" s="13">
        <f t="shared" si="30"/>
        <v>87.400952397881639</v>
      </c>
      <c r="G158" s="13">
        <f t="shared" si="30"/>
        <v>85.576831360581764</v>
      </c>
      <c r="H158" s="13">
        <f t="shared" ref="H158" si="31">+(H49+H57+H58+H59)*100/H36</f>
        <v>85.598990977628389</v>
      </c>
      <c r="I158" s="14" t="s">
        <v>86</v>
      </c>
    </row>
    <row r="159" spans="4:9" ht="19.5" customHeight="1" x14ac:dyDescent="0.2">
      <c r="D159" s="16" t="s">
        <v>87</v>
      </c>
      <c r="E159" s="35">
        <f t="shared" ref="E159:G159" si="32">+(E41+E42+E52)*100/E36</f>
        <v>84.64787705873627</v>
      </c>
      <c r="F159" s="35">
        <f>+(F41+F42+F52)*100/F36</f>
        <v>83.018559203335272</v>
      </c>
      <c r="G159" s="35">
        <f t="shared" si="32"/>
        <v>80.796017851861421</v>
      </c>
      <c r="H159" s="35">
        <f t="shared" ref="H159" si="33">+(H41+H42+H52)*100/H36</f>
        <v>82.470310231697809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 t="shared" ref="E161:G161" si="34">+(E20+E22+E23+E28)*100/E36</f>
        <v>65.819556320940492</v>
      </c>
      <c r="F161" s="10">
        <f t="shared" si="34"/>
        <v>69.244615464681743</v>
      </c>
      <c r="G161" s="10">
        <f t="shared" si="34"/>
        <v>70.199620978284216</v>
      </c>
      <c r="H161" s="10">
        <f t="shared" ref="H161" si="35">+(H20+H22+H23+H28)*100/H36</f>
        <v>65.527315482876844</v>
      </c>
      <c r="I161" s="11" t="s">
        <v>89</v>
      </c>
    </row>
    <row r="162" spans="4:9" ht="19.5" customHeight="1" x14ac:dyDescent="0.2">
      <c r="D162" s="12" t="s">
        <v>90</v>
      </c>
      <c r="E162" s="13">
        <f t="shared" ref="E162:G162" si="36">+(E20+E22+E23+E28)*100/(E41+E42+E52)</f>
        <v>77.75688960901995</v>
      </c>
      <c r="F162" s="13">
        <f t="shared" si="36"/>
        <v>83.40859698020374</v>
      </c>
      <c r="G162" s="13">
        <f t="shared" si="36"/>
        <v>86.885001073932159</v>
      </c>
      <c r="H162" s="13">
        <f t="shared" ref="H162" si="37">+(H20+H22+H23+H28)*100/(H41+H42+H52)</f>
        <v>79.455643247587972</v>
      </c>
      <c r="I162" s="14" t="s">
        <v>91</v>
      </c>
    </row>
    <row r="163" spans="4:9" ht="19.5" customHeight="1" x14ac:dyDescent="0.2">
      <c r="D163" s="16" t="s">
        <v>92</v>
      </c>
      <c r="E163" s="35">
        <f t="shared" ref="E163:G163" si="38">+E76*100/(E20+E22+E23+E28)</f>
        <v>14.096034086947846</v>
      </c>
      <c r="F163" s="35">
        <f t="shared" si="38"/>
        <v>18.194985296068996</v>
      </c>
      <c r="G163" s="35">
        <f t="shared" si="38"/>
        <v>20.545935203667202</v>
      </c>
      <c r="H163" s="35">
        <f t="shared" ref="H163" si="39">+H76*100/(H20+H22+H23+H28)</f>
        <v>21.977108197168224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 t="shared" ref="E165:G165" si="40">+(E16+E17+E19+E27)/(E41+E42+E52)</f>
        <v>0.21918672475888445</v>
      </c>
      <c r="F165" s="10">
        <f t="shared" si="40"/>
        <v>0.14255244782066659</v>
      </c>
      <c r="G165" s="10">
        <f t="shared" si="40"/>
        <v>0.16347116932298567</v>
      </c>
      <c r="H165" s="10">
        <f t="shared" ref="H165" si="41">+(H16+H17+H19+H27)/(H41+H42+H52)</f>
        <v>0.27646770686529787</v>
      </c>
      <c r="I165" s="11" t="s">
        <v>277</v>
      </c>
    </row>
    <row r="166" spans="4:9" ht="19.5" customHeight="1" x14ac:dyDescent="0.2">
      <c r="D166" s="12" t="s">
        <v>95</v>
      </c>
      <c r="E166" s="13">
        <f t="shared" ref="E166:G166" si="42">+(E16+E17+E19+E24+E25+E26+E27+E29)*100/(E41+E42+E52)</f>
        <v>31.433959445401747</v>
      </c>
      <c r="F166" s="13">
        <f t="shared" si="42"/>
        <v>27.254156309360191</v>
      </c>
      <c r="G166" s="13">
        <f t="shared" si="42"/>
        <v>28.513080976386426</v>
      </c>
      <c r="H166" s="13">
        <f t="shared" ref="H166" si="43">+(H16+H17+H19+H24+H25+H26+H27+H29)*100/(H41+H42+H52)</f>
        <v>34.224293942556102</v>
      </c>
      <c r="I166" s="14" t="s">
        <v>279</v>
      </c>
    </row>
    <row r="167" spans="4:9" ht="19.5" customHeight="1" x14ac:dyDescent="0.2">
      <c r="D167" s="16" t="s">
        <v>96</v>
      </c>
      <c r="E167" s="35">
        <f t="shared" ref="E167:G167" si="44">+(E16+E17+E27)/(E41+E42+E52)</f>
        <v>0.21918672475888445</v>
      </c>
      <c r="F167" s="35">
        <f t="shared" si="44"/>
        <v>0.14255244782066659</v>
      </c>
      <c r="G167" s="35">
        <f t="shared" si="44"/>
        <v>0.16347116932298567</v>
      </c>
      <c r="H167" s="35">
        <f t="shared" ref="H167" si="45">+(H16+H17+H27)/(H41+H42+H52)</f>
        <v>0.27646770686529787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aseel</cp:lastModifiedBy>
  <cp:lastPrinted>2007-11-30T22:40:57Z</cp:lastPrinted>
  <dcterms:created xsi:type="dcterms:W3CDTF">2007-01-10T07:21:41Z</dcterms:created>
  <dcterms:modified xsi:type="dcterms:W3CDTF">2020-11-01T07:57:58Z</dcterms:modified>
</cp:coreProperties>
</file>